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0180" sheetId="1" r:id="rId1"/>
  </sheets>
  <definedNames>
    <definedName name="_xlnm.Print_Area" localSheetId="0">КПК0110180!$A$1:$BQ$110</definedName>
  </definedNames>
  <calcPr calcId="144525"/>
</workbook>
</file>

<file path=xl/calcChain.xml><?xml version="1.0" encoding="utf-8"?>
<calcChain xmlns="http://schemas.openxmlformats.org/spreadsheetml/2006/main">
  <c r="BH76" i="1" l="1"/>
  <c r="BC76" i="1"/>
  <c r="BH75" i="1"/>
  <c r="BC75" i="1"/>
  <c r="BH73" i="1"/>
  <c r="BC73" i="1"/>
  <c r="BH71" i="1"/>
  <c r="BC71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<sst xmlns="http://schemas.openxmlformats.org/spreadsheetml/2006/main" count="219" uniqueCount="125">
  <si>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</si>
  <si>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</si>
  <si>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</si>
  <si>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</si>
  <si>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</si>
  <si>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</si>
  <si>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</si>
  <si>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</si>
  <si>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</si>
  <si>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</si>
  <si>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</si>
  <si>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</si>
  <si>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</si>
  <si>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</si>
  <si>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</si>
  <si>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</si>
  <si>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</si>
  <si>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</si>
  <si>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</si>
  <si>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</si>
  <si>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</si>
  <si>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</si>
  <si>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</si>
  <si>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</si>
  <si>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</si>
  <si>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</si>
  <si>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</si>
  <si>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</si>
  <si>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</si>
  <si>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</si>
  <si>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</si>
  <si>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</si>
  <si>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</si>
  <si>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</si>
  <si>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</si>
  <si>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</si>
  <si>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</si>
  <si>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</si>
  <si>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</si>
  <si>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</si>
  <si>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</si>
  <si>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</si>
  <si>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</si>
  <si>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</si>
  <si>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</si>
  <si>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</si>
  <si>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</si>
  <si>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</si>
  <si>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</si>
  <si>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</si>
  <si>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</si>
  <si>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</si>
  <si>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</si>
  <si>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</si>
  <si>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</si>
  <si>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</si>
  <si>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</si>
  <si>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</si>
  <si>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</si>
  <si>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</si>
  <si>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</si>
  <si>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</si>
  <si>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</si>
  <si>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</si>
  <si>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</si>
  <si>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</si>
  <si>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</si>
  <si>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</si>
  <si>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</si>
  <si>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</si>
  <si>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</si>
  <si>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</si>
  <si>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</si>
  <si>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</si>
  <si>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</si>
  <si>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</si>
  <si>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</si>
  <si>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</si>
  <si>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</si>
  <si>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</si>
  <si>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</si>
  <si>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централізованого тривалого, тимчасового зберігання архівних документів, ведення їх обліку та використання відомостей, що в них містться, дотримання законодавства про Національний архівний фонд та архівні установи</t>
  </si>
  <si>
    <t>Зміцнення матеріально-технічної бази КАУ " Трудовий архів" для створення умов гарантованого зберігання документів трудового архіву</t>
  </si>
  <si>
    <t>Створення належних умов для діяльності працівників та функціонування КАУ "Трудовий архів"</t>
  </si>
  <si>
    <t>УСЬОГО</t>
  </si>
  <si>
    <t>Відхилення пояснюється раціональним використанням бюджетних коштів, економією енергоносіїв внаслідок сприятливих кліматичних умов, економне використання бюджетних коштів на придбання предметів, матеріалів, оплату послуг.</t>
  </si>
  <si>
    <t>Програма забезпечення функціонування Комунальної архівної установи "Трудовий архів" Ічнянської міської ради на 2023-2024 роки</t>
  </si>
  <si>
    <t>Усього</t>
  </si>
  <si>
    <t>затрат</t>
  </si>
  <si>
    <t/>
  </si>
  <si>
    <t>Кількість штатних одиниць</t>
  </si>
  <si>
    <t>од.</t>
  </si>
  <si>
    <t>штатний розпис</t>
  </si>
  <si>
    <t>Загальний обсяг видатків на утримання</t>
  </si>
  <si>
    <t>грн.</t>
  </si>
  <si>
    <t>Кошторис</t>
  </si>
  <si>
    <t>продукту</t>
  </si>
  <si>
    <t>Кількість отриманих листів, заяв, звернень</t>
  </si>
  <si>
    <t>шт.</t>
  </si>
  <si>
    <t>журнал реєстрації архівних довідок, копій та витягів з документів виданих за запитами громадян і організацій</t>
  </si>
  <si>
    <t>ефективності</t>
  </si>
  <si>
    <t>Кількість прийнятих архівних справ</t>
  </si>
  <si>
    <t>книга обліку надходження та вибуття документів</t>
  </si>
  <si>
    <t>Витрати на утримання однієї штатної одиниці</t>
  </si>
  <si>
    <t>Розбіжності відсутні</t>
  </si>
  <si>
    <t>Розбіжність між фактичними та затвердженими результативними показниками пояснюється економією енергоносіїв внаслідок сприятливих кліматичних умов, економним використання бюджетних коштів на придбання предметів,матеріалів, оплату інших послуг.</t>
  </si>
  <si>
    <t>надійшло  більше листів, звернень ніж передбачалось</t>
  </si>
  <si>
    <t>Поліпшення фізичного стану документів та умови забезпечення зберігання та використання документів</t>
  </si>
  <si>
    <t>Для забезпечення фінансування видатків згідно даної програми паспортом бюджетної програми на 2024 рік за КПКВК 0110180 "Інша діяльність у сфері державного управління" затверджений обсяг бюджетних призначень по загальному фонду у сумі 500000,00 грн. Касові видатки по загальному фонду склали 78,19%. Фінансування видатків проводилося згідно напрямів використання бюджетних коштів, визначених паспортом бюджетної програми. Економне витрачання бюджетних коштів та введення воєнного стану обумовили відхилення фактичних показників від планових.</t>
  </si>
  <si>
    <t>Завдання, передбачені програмою, у 2024 році виконані повністю. Програма залишається актуальною для подальшої реалізації.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</si>
  <si>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</si>
  <si>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</si>
  <si>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</si>
  <si>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</si>
  <si>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</si>
  <si>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</si>
  <si>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</si>
  <si>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</si>
  <si>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</si>
  <si>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</si>
  <si>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0110180</t>
  </si>
  <si>
    <t>Інша діяльність у сфері державного управління</t>
  </si>
  <si>
    <t>0110000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</si>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</sst>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topLeftCell="A78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119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110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111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116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122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111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116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0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50" t="s">
        <v>120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123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124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121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117</v>
      </c>
      <c r="BF20" s="59"/>
      <c r="BG20" s="59"/>
      <c r="BH20" s="59"/>
      <c r="BI20" s="59"/>
      <c r="BJ20" s="59"/>
      <c r="BK20" s="59"/>
      <c r="BL20" s="59"/>
    </row>
    <row r="21" spans="1:79" ht="22.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hidden="1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25.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0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107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5" spans="1:79" ht="0.75" customHeight="1" x14ac:dyDescent="0.2"/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500000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500000</v>
      </c>
      <c r="AL43" s="57"/>
      <c r="AM43" s="57"/>
      <c r="AN43" s="57"/>
      <c r="AO43" s="57"/>
      <c r="AP43" s="57">
        <v>390955.04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390955.04</v>
      </c>
      <c r="BA43" s="57"/>
      <c r="BB43" s="57"/>
      <c r="BC43" s="57"/>
      <c r="BD43" s="57">
        <f>AP43-AA43</f>
        <v>-109044.96000000002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-109044.96000000002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500000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500000</v>
      </c>
      <c r="AL44" s="83"/>
      <c r="AM44" s="83"/>
      <c r="AN44" s="83"/>
      <c r="AO44" s="83"/>
      <c r="AP44" s="83">
        <v>390955.04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390955.04</v>
      </c>
      <c r="BA44" s="83"/>
      <c r="BB44" s="83"/>
      <c r="BC44" s="83"/>
      <c r="BD44" s="83">
        <f>AP44-AA44</f>
        <v>-109044.96000000002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-109044.96000000002</v>
      </c>
      <c r="BO44" s="83"/>
      <c r="BP44" s="83"/>
      <c r="BQ44" s="83"/>
    </row>
    <row r="45" spans="1:79" ht="3" customHeight="1" x14ac:dyDescent="0.2"/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25.5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2" spans="1:79" hidden="1" x14ac:dyDescent="0.2"/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118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12.75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500000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500000</v>
      </c>
      <c r="AD59" s="110"/>
      <c r="AE59" s="110"/>
      <c r="AF59" s="110"/>
      <c r="AG59" s="110"/>
      <c r="AH59" s="110"/>
      <c r="AI59" s="110">
        <v>390955.04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390955.04</v>
      </c>
      <c r="AT59" s="110"/>
      <c r="AU59" s="110"/>
      <c r="AV59" s="110"/>
      <c r="AW59" s="110"/>
      <c r="AX59" s="110"/>
      <c r="AY59" s="110">
        <f>AI59-S59</f>
        <v>-109044.96000000002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-109044.96000000002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500000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500000</v>
      </c>
      <c r="AD60" s="111"/>
      <c r="AE60" s="111"/>
      <c r="AF60" s="111"/>
      <c r="AG60" s="111"/>
      <c r="AH60" s="111"/>
      <c r="AI60" s="111">
        <v>390955.04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390955.04</v>
      </c>
      <c r="AT60" s="111"/>
      <c r="AU60" s="111"/>
      <c r="AV60" s="111"/>
      <c r="AW60" s="111"/>
      <c r="AX60" s="111"/>
      <c r="AY60" s="111">
        <f>AI60-S60</f>
        <v>-109044.96000000002</v>
      </c>
      <c r="AZ60" s="111"/>
      <c r="BA60" s="111"/>
      <c r="BB60" s="111"/>
      <c r="BC60" s="111"/>
      <c r="BD60" s="128">
        <f>AN60-X60</f>
        <v>0</v>
      </c>
      <c r="BE60" s="128"/>
      <c r="BF60" s="128"/>
      <c r="BG60" s="128"/>
      <c r="BH60" s="128"/>
      <c r="BI60" s="128">
        <f>AY60+BD60</f>
        <v>-109044.96000000002</v>
      </c>
      <c r="BJ60" s="128"/>
      <c r="BK60" s="128"/>
      <c r="BL60" s="128"/>
      <c r="BM60" s="128"/>
      <c r="BN60" s="128"/>
      <c r="BO60" s="129"/>
      <c r="BP60" s="129"/>
      <c r="BQ60" s="129"/>
    </row>
    <row r="61" spans="1:79" ht="2.25" customHeight="1" x14ac:dyDescent="0.2"/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25.5" customHeight="1" x14ac:dyDescent="0.2">
      <c r="A70" s="94">
        <v>0</v>
      </c>
      <c r="B70" s="94"/>
      <c r="C70" s="134" t="s">
        <v>90</v>
      </c>
      <c r="D70" s="116"/>
      <c r="E70" s="116"/>
      <c r="F70" s="116"/>
      <c r="G70" s="116"/>
      <c r="H70" s="116"/>
      <c r="I70" s="117"/>
      <c r="J70" s="135" t="s">
        <v>91</v>
      </c>
      <c r="K70" s="135"/>
      <c r="L70" s="135"/>
      <c r="M70" s="135"/>
      <c r="N70" s="135"/>
      <c r="O70" s="135" t="s">
        <v>92</v>
      </c>
      <c r="P70" s="135"/>
      <c r="Q70" s="135"/>
      <c r="R70" s="135"/>
      <c r="S70" s="135"/>
      <c r="T70" s="135"/>
      <c r="U70" s="135"/>
      <c r="V70" s="135"/>
      <c r="W70" s="135"/>
      <c r="X70" s="135"/>
      <c r="Y70" s="110">
        <v>1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1</v>
      </c>
      <c r="AJ70" s="110"/>
      <c r="AK70" s="110"/>
      <c r="AL70" s="110"/>
      <c r="AM70" s="110"/>
      <c r="AN70" s="110">
        <v>1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1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25.5" customHeight="1" x14ac:dyDescent="0.2">
      <c r="A71" s="94">
        <v>0</v>
      </c>
      <c r="B71" s="94"/>
      <c r="C71" s="134" t="s">
        <v>93</v>
      </c>
      <c r="D71" s="116"/>
      <c r="E71" s="116"/>
      <c r="F71" s="116"/>
      <c r="G71" s="116"/>
      <c r="H71" s="116"/>
      <c r="I71" s="117"/>
      <c r="J71" s="135" t="s">
        <v>94</v>
      </c>
      <c r="K71" s="135"/>
      <c r="L71" s="135"/>
      <c r="M71" s="135"/>
      <c r="N71" s="135"/>
      <c r="O71" s="135" t="s">
        <v>95</v>
      </c>
      <c r="P71" s="135"/>
      <c r="Q71" s="135"/>
      <c r="R71" s="135"/>
      <c r="S71" s="135"/>
      <c r="T71" s="135"/>
      <c r="U71" s="135"/>
      <c r="V71" s="135"/>
      <c r="W71" s="135"/>
      <c r="X71" s="135"/>
      <c r="Y71" s="110">
        <v>500000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500000</v>
      </c>
      <c r="AJ71" s="110"/>
      <c r="AK71" s="110"/>
      <c r="AL71" s="110"/>
      <c r="AM71" s="110"/>
      <c r="AN71" s="110">
        <v>390955.04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390955.04</v>
      </c>
      <c r="AY71" s="110"/>
      <c r="AZ71" s="110"/>
      <c r="BA71" s="110"/>
      <c r="BB71" s="110"/>
      <c r="BC71" s="110">
        <f>AN71-Y71</f>
        <v>-109044.96000000002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-109044.96000000002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6">
        <v>0</v>
      </c>
      <c r="B72" s="126"/>
      <c r="C72" s="133" t="s">
        <v>96</v>
      </c>
      <c r="D72" s="120"/>
      <c r="E72" s="120"/>
      <c r="F72" s="120"/>
      <c r="G72" s="120"/>
      <c r="H72" s="120"/>
      <c r="I72" s="121"/>
      <c r="J72" s="130" t="s">
        <v>89</v>
      </c>
      <c r="K72" s="130"/>
      <c r="L72" s="130"/>
      <c r="M72" s="130"/>
      <c r="N72" s="130"/>
      <c r="O72" s="130" t="s">
        <v>89</v>
      </c>
      <c r="P72" s="130"/>
      <c r="Q72" s="130"/>
      <c r="R72" s="130"/>
      <c r="S72" s="130"/>
      <c r="T72" s="130"/>
      <c r="U72" s="130"/>
      <c r="V72" s="130"/>
      <c r="W72" s="130"/>
      <c r="X72" s="130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31"/>
      <c r="BS72" s="131"/>
      <c r="BT72" s="131"/>
      <c r="BU72" s="131"/>
      <c r="BV72" s="131"/>
      <c r="BW72" s="131"/>
      <c r="BX72" s="131"/>
      <c r="BY72" s="131"/>
      <c r="BZ72" s="132"/>
    </row>
    <row r="73" spans="1:79" ht="51" customHeight="1" x14ac:dyDescent="0.2">
      <c r="A73" s="94">
        <v>0</v>
      </c>
      <c r="B73" s="94"/>
      <c r="C73" s="134" t="s">
        <v>97</v>
      </c>
      <c r="D73" s="116"/>
      <c r="E73" s="116"/>
      <c r="F73" s="116"/>
      <c r="G73" s="116"/>
      <c r="H73" s="116"/>
      <c r="I73" s="117"/>
      <c r="J73" s="135" t="s">
        <v>98</v>
      </c>
      <c r="K73" s="135"/>
      <c r="L73" s="135"/>
      <c r="M73" s="135"/>
      <c r="N73" s="135"/>
      <c r="O73" s="134" t="s">
        <v>99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1027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1027</v>
      </c>
      <c r="AJ73" s="110"/>
      <c r="AK73" s="110"/>
      <c r="AL73" s="110"/>
      <c r="AM73" s="110"/>
      <c r="AN73" s="110">
        <v>1035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1035</v>
      </c>
      <c r="AY73" s="110"/>
      <c r="AZ73" s="110"/>
      <c r="BA73" s="110"/>
      <c r="BB73" s="110"/>
      <c r="BC73" s="110">
        <f>AN73-Y73</f>
        <v>8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8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6">
        <v>0</v>
      </c>
      <c r="B74" s="126"/>
      <c r="C74" s="133" t="s">
        <v>100</v>
      </c>
      <c r="D74" s="120"/>
      <c r="E74" s="120"/>
      <c r="F74" s="120"/>
      <c r="G74" s="120"/>
      <c r="H74" s="120"/>
      <c r="I74" s="121"/>
      <c r="J74" s="130" t="s">
        <v>89</v>
      </c>
      <c r="K74" s="130"/>
      <c r="L74" s="130"/>
      <c r="M74" s="130"/>
      <c r="N74" s="130"/>
      <c r="O74" s="133" t="s">
        <v>89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31"/>
      <c r="BS74" s="131"/>
      <c r="BT74" s="131"/>
      <c r="BU74" s="131"/>
      <c r="BV74" s="131"/>
      <c r="BW74" s="131"/>
      <c r="BX74" s="131"/>
      <c r="BY74" s="131"/>
      <c r="BZ74" s="132"/>
    </row>
    <row r="75" spans="1:79" ht="25.5" customHeight="1" x14ac:dyDescent="0.2">
      <c r="A75" s="94">
        <v>0</v>
      </c>
      <c r="B75" s="94"/>
      <c r="C75" s="134" t="s">
        <v>101</v>
      </c>
      <c r="D75" s="116"/>
      <c r="E75" s="116"/>
      <c r="F75" s="116"/>
      <c r="G75" s="116"/>
      <c r="H75" s="116"/>
      <c r="I75" s="117"/>
      <c r="J75" s="135" t="s">
        <v>98</v>
      </c>
      <c r="K75" s="135"/>
      <c r="L75" s="135"/>
      <c r="M75" s="135"/>
      <c r="N75" s="135"/>
      <c r="O75" s="134" t="s">
        <v>102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200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200</v>
      </c>
      <c r="AJ75" s="110"/>
      <c r="AK75" s="110"/>
      <c r="AL75" s="110"/>
      <c r="AM75" s="110"/>
      <c r="AN75" s="110">
        <v>200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200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25.5" customHeight="1" x14ac:dyDescent="0.2">
      <c r="A76" s="94">
        <v>0</v>
      </c>
      <c r="B76" s="94"/>
      <c r="C76" s="134" t="s">
        <v>103</v>
      </c>
      <c r="D76" s="116"/>
      <c r="E76" s="116"/>
      <c r="F76" s="116"/>
      <c r="G76" s="116"/>
      <c r="H76" s="116"/>
      <c r="I76" s="117"/>
      <c r="J76" s="135" t="s">
        <v>94</v>
      </c>
      <c r="K76" s="135"/>
      <c r="L76" s="135"/>
      <c r="M76" s="135"/>
      <c r="N76" s="135"/>
      <c r="O76" s="134" t="s">
        <v>95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500000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500000</v>
      </c>
      <c r="AJ76" s="110"/>
      <c r="AK76" s="110"/>
      <c r="AL76" s="110"/>
      <c r="AM76" s="110"/>
      <c r="AN76" s="110">
        <v>390955.04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390955.04</v>
      </c>
      <c r="AY76" s="110"/>
      <c r="AZ76" s="110"/>
      <c r="BA76" s="110"/>
      <c r="BB76" s="110"/>
      <c r="BC76" s="110">
        <f>AN76-Y76</f>
        <v>-109044.96000000002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-109044.96000000002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63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51" t="s">
        <v>3</v>
      </c>
      <c r="B80" s="53"/>
      <c r="C80" s="51" t="s">
        <v>6</v>
      </c>
      <c r="D80" s="52"/>
      <c r="E80" s="52"/>
      <c r="F80" s="52"/>
      <c r="G80" s="52"/>
      <c r="H80" s="52"/>
      <c r="I80" s="53"/>
      <c r="J80" s="51" t="s">
        <v>5</v>
      </c>
      <c r="K80" s="52"/>
      <c r="L80" s="52"/>
      <c r="M80" s="52"/>
      <c r="N80" s="53"/>
      <c r="O80" s="42" t="s">
        <v>64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93">
        <v>1</v>
      </c>
      <c r="B81" s="93"/>
      <c r="C81" s="93">
        <v>2</v>
      </c>
      <c r="D81" s="93"/>
      <c r="E81" s="93"/>
      <c r="F81" s="93"/>
      <c r="G81" s="93"/>
      <c r="H81" s="93"/>
      <c r="I81" s="93"/>
      <c r="J81" s="93">
        <v>3</v>
      </c>
      <c r="K81" s="93"/>
      <c r="L81" s="93"/>
      <c r="M81" s="93"/>
      <c r="N81" s="93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50" t="s">
        <v>36</v>
      </c>
      <c r="B82" s="50"/>
      <c r="C82" s="90" t="s">
        <v>14</v>
      </c>
      <c r="D82" s="91"/>
      <c r="E82" s="91"/>
      <c r="F82" s="91"/>
      <c r="G82" s="91"/>
      <c r="H82" s="91"/>
      <c r="I82" s="92"/>
      <c r="J82" s="50" t="s">
        <v>15</v>
      </c>
      <c r="K82" s="50"/>
      <c r="L82" s="50"/>
      <c r="M82" s="50"/>
      <c r="N82" s="50"/>
      <c r="O82" s="85" t="s">
        <v>72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8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71</v>
      </c>
    </row>
    <row r="83" spans="1:79" s="142" customFormat="1" ht="14.25" customHeight="1" x14ac:dyDescent="0.2">
      <c r="A83" s="78">
        <v>0</v>
      </c>
      <c r="B83" s="78"/>
      <c r="C83" s="78" t="s">
        <v>88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6"/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140"/>
      <c r="BS83" s="140"/>
      <c r="BT83" s="140"/>
      <c r="BU83" s="140"/>
      <c r="BV83" s="140"/>
      <c r="BW83" s="140"/>
      <c r="BX83" s="140"/>
      <c r="BY83" s="140"/>
      <c r="BZ83" s="141"/>
      <c r="CA83" s="142" t="s">
        <v>66</v>
      </c>
    </row>
    <row r="84" spans="1:79" s="142" customFormat="1" ht="15.75" hidden="1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140"/>
      <c r="BS84" s="140"/>
      <c r="BT84" s="140"/>
      <c r="BU84" s="140"/>
      <c r="BV84" s="140"/>
      <c r="BW84" s="140"/>
      <c r="BX84" s="140"/>
      <c r="BY84" s="140"/>
      <c r="BZ84" s="141"/>
    </row>
    <row r="85" spans="1:79" s="38" customFormat="1" ht="25.5" customHeight="1" x14ac:dyDescent="0.2">
      <c r="A85" s="50">
        <v>0</v>
      </c>
      <c r="B85" s="50"/>
      <c r="C85" s="85" t="s">
        <v>90</v>
      </c>
      <c r="D85" s="116"/>
      <c r="E85" s="116"/>
      <c r="F85" s="116"/>
      <c r="G85" s="116"/>
      <c r="H85" s="116"/>
      <c r="I85" s="117"/>
      <c r="J85" s="50" t="s">
        <v>91</v>
      </c>
      <c r="K85" s="50"/>
      <c r="L85" s="50"/>
      <c r="M85" s="50"/>
      <c r="N85" s="50"/>
      <c r="O85" s="48" t="s">
        <v>104</v>
      </c>
      <c r="P85" s="49"/>
      <c r="Q85" s="49"/>
      <c r="R85" s="49"/>
      <c r="S85" s="49"/>
      <c r="T85" s="49"/>
      <c r="U85" s="49"/>
      <c r="V85" s="49"/>
      <c r="W85" s="49"/>
      <c r="X85" s="49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  <c r="BH85" s="144"/>
      <c r="BI85" s="144"/>
      <c r="BJ85" s="144"/>
      <c r="BK85" s="144"/>
      <c r="BL85" s="144"/>
      <c r="BM85" s="144"/>
      <c r="BN85" s="144"/>
      <c r="BO85" s="144"/>
      <c r="BP85" s="144"/>
      <c r="BQ85" s="145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38" customFormat="1" ht="25.5" customHeight="1" x14ac:dyDescent="0.2">
      <c r="A86" s="50">
        <v>0</v>
      </c>
      <c r="B86" s="50"/>
      <c r="C86" s="85" t="s">
        <v>93</v>
      </c>
      <c r="D86" s="116"/>
      <c r="E86" s="116"/>
      <c r="F86" s="116"/>
      <c r="G86" s="116"/>
      <c r="H86" s="116"/>
      <c r="I86" s="117"/>
      <c r="J86" s="50" t="s">
        <v>94</v>
      </c>
      <c r="K86" s="50"/>
      <c r="L86" s="50"/>
      <c r="M86" s="50"/>
      <c r="N86" s="50"/>
      <c r="O86" s="48" t="s">
        <v>105</v>
      </c>
      <c r="P86" s="49"/>
      <c r="Q86" s="49"/>
      <c r="R86" s="49"/>
      <c r="S86" s="49"/>
      <c r="T86" s="49"/>
      <c r="U86" s="49"/>
      <c r="V86" s="49"/>
      <c r="W86" s="49"/>
      <c r="X86" s="49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  <c r="BI86" s="144"/>
      <c r="BJ86" s="144"/>
      <c r="BK86" s="144"/>
      <c r="BL86" s="144"/>
      <c r="BM86" s="144"/>
      <c r="BN86" s="144"/>
      <c r="BO86" s="144"/>
      <c r="BP86" s="144"/>
      <c r="BQ86" s="145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142" customFormat="1" ht="15.75" x14ac:dyDescent="0.2">
      <c r="A87" s="78">
        <v>0</v>
      </c>
      <c r="B87" s="78"/>
      <c r="C87" s="143" t="s">
        <v>96</v>
      </c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</row>
    <row r="88" spans="1:79" s="142" customFormat="1" ht="0.75" customHeight="1" x14ac:dyDescent="0.2">
      <c r="A88" s="78">
        <v>0</v>
      </c>
      <c r="B88" s="78"/>
      <c r="C88" s="143"/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s="38" customFormat="1" ht="25.5" customHeight="1" x14ac:dyDescent="0.2">
      <c r="A89" s="50">
        <v>0</v>
      </c>
      <c r="B89" s="50"/>
      <c r="C89" s="85" t="s">
        <v>97</v>
      </c>
      <c r="D89" s="116"/>
      <c r="E89" s="116"/>
      <c r="F89" s="116"/>
      <c r="G89" s="116"/>
      <c r="H89" s="116"/>
      <c r="I89" s="117"/>
      <c r="J89" s="50" t="s">
        <v>98</v>
      </c>
      <c r="K89" s="50"/>
      <c r="L89" s="50"/>
      <c r="M89" s="50"/>
      <c r="N89" s="50"/>
      <c r="O89" s="48" t="s">
        <v>106</v>
      </c>
      <c r="P89" s="49"/>
      <c r="Q89" s="49"/>
      <c r="R89" s="49"/>
      <c r="S89" s="49"/>
      <c r="T89" s="49"/>
      <c r="U89" s="49"/>
      <c r="V89" s="49"/>
      <c r="W89" s="49"/>
      <c r="X89" s="49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44"/>
      <c r="BQ89" s="145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142" customFormat="1" ht="13.5" customHeight="1" x14ac:dyDescent="0.2">
      <c r="A90" s="78">
        <v>0</v>
      </c>
      <c r="B90" s="78"/>
      <c r="C90" s="143" t="s">
        <v>100</v>
      </c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6"/>
      <c r="P90" s="137"/>
      <c r="Q90" s="137"/>
      <c r="R90" s="137"/>
      <c r="S90" s="137"/>
      <c r="T90" s="137"/>
      <c r="U90" s="137"/>
      <c r="V90" s="137"/>
      <c r="W90" s="137"/>
      <c r="X90" s="137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9"/>
      <c r="BR90" s="140"/>
      <c r="BS90" s="140"/>
      <c r="BT90" s="140"/>
      <c r="BU90" s="140"/>
      <c r="BV90" s="140"/>
      <c r="BW90" s="140"/>
      <c r="BX90" s="140"/>
      <c r="BY90" s="140"/>
      <c r="BZ90" s="141"/>
    </row>
    <row r="91" spans="1:79" s="142" customFormat="1" ht="15.75" hidden="1" x14ac:dyDescent="0.2">
      <c r="A91" s="78">
        <v>0</v>
      </c>
      <c r="B91" s="78"/>
      <c r="C91" s="143"/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6"/>
      <c r="P91" s="137"/>
      <c r="Q91" s="137"/>
      <c r="R91" s="137"/>
      <c r="S91" s="137"/>
      <c r="T91" s="137"/>
      <c r="U91" s="137"/>
      <c r="V91" s="137"/>
      <c r="W91" s="137"/>
      <c r="X91" s="137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9"/>
      <c r="BR91" s="140"/>
      <c r="BS91" s="140"/>
      <c r="BT91" s="140"/>
      <c r="BU91" s="140"/>
      <c r="BV91" s="140"/>
      <c r="BW91" s="140"/>
      <c r="BX91" s="140"/>
      <c r="BY91" s="140"/>
      <c r="BZ91" s="141"/>
    </row>
    <row r="92" spans="1:79" s="38" customFormat="1" ht="25.5" customHeight="1" x14ac:dyDescent="0.2">
      <c r="A92" s="50">
        <v>0</v>
      </c>
      <c r="B92" s="50"/>
      <c r="C92" s="85" t="s">
        <v>101</v>
      </c>
      <c r="D92" s="116"/>
      <c r="E92" s="116"/>
      <c r="F92" s="116"/>
      <c r="G92" s="116"/>
      <c r="H92" s="116"/>
      <c r="I92" s="117"/>
      <c r="J92" s="50" t="s">
        <v>98</v>
      </c>
      <c r="K92" s="50"/>
      <c r="L92" s="50"/>
      <c r="M92" s="50"/>
      <c r="N92" s="50"/>
      <c r="O92" s="48" t="s">
        <v>104</v>
      </c>
      <c r="P92" s="49"/>
      <c r="Q92" s="49"/>
      <c r="R92" s="49"/>
      <c r="S92" s="49"/>
      <c r="T92" s="49"/>
      <c r="U92" s="49"/>
      <c r="V92" s="49"/>
      <c r="W92" s="49"/>
      <c r="X92" s="49"/>
      <c r="Y92" s="144"/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  <c r="BI92" s="144"/>
      <c r="BJ92" s="144"/>
      <c r="BK92" s="144"/>
      <c r="BL92" s="144"/>
      <c r="BM92" s="144"/>
      <c r="BN92" s="144"/>
      <c r="BO92" s="144"/>
      <c r="BP92" s="144"/>
      <c r="BQ92" s="145"/>
      <c r="BR92" s="36"/>
      <c r="BS92" s="36"/>
      <c r="BT92" s="36"/>
      <c r="BU92" s="36"/>
      <c r="BV92" s="36"/>
      <c r="BW92" s="36"/>
      <c r="BX92" s="36"/>
      <c r="BY92" s="36"/>
      <c r="BZ92" s="37"/>
    </row>
    <row r="93" spans="1:79" s="38" customFormat="1" ht="25.5" customHeight="1" x14ac:dyDescent="0.2">
      <c r="A93" s="50">
        <v>0</v>
      </c>
      <c r="B93" s="50"/>
      <c r="C93" s="85" t="s">
        <v>103</v>
      </c>
      <c r="D93" s="116"/>
      <c r="E93" s="116"/>
      <c r="F93" s="116"/>
      <c r="G93" s="116"/>
      <c r="H93" s="116"/>
      <c r="I93" s="117"/>
      <c r="J93" s="50" t="s">
        <v>94</v>
      </c>
      <c r="K93" s="50"/>
      <c r="L93" s="50"/>
      <c r="M93" s="50"/>
      <c r="N93" s="50"/>
      <c r="O93" s="48" t="s">
        <v>105</v>
      </c>
      <c r="P93" s="49"/>
      <c r="Q93" s="49"/>
      <c r="R93" s="49"/>
      <c r="S93" s="49"/>
      <c r="T93" s="49"/>
      <c r="U93" s="49"/>
      <c r="V93" s="49"/>
      <c r="W93" s="49"/>
      <c r="X93" s="49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144"/>
      <c r="AV93" s="144"/>
      <c r="AW93" s="144"/>
      <c r="AX93" s="144"/>
      <c r="AY93" s="144"/>
      <c r="AZ93" s="144"/>
      <c r="BA93" s="144"/>
      <c r="BB93" s="144"/>
      <c r="BC93" s="144"/>
      <c r="BD93" s="144"/>
      <c r="BE93" s="144"/>
      <c r="BF93" s="144"/>
      <c r="BG93" s="144"/>
      <c r="BH93" s="144"/>
      <c r="BI93" s="144"/>
      <c r="BJ93" s="144"/>
      <c r="BK93" s="144"/>
      <c r="BL93" s="144"/>
      <c r="BM93" s="144"/>
      <c r="BN93" s="144"/>
      <c r="BO93" s="144"/>
      <c r="BP93" s="144"/>
      <c r="BQ93" s="145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ht="15.75" hidden="1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65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63" customHeight="1" x14ac:dyDescent="0.2">
      <c r="A96" s="148" t="s">
        <v>108</v>
      </c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  <c r="BI96" s="149"/>
      <c r="BJ96" s="149"/>
      <c r="BK96" s="149"/>
      <c r="BL96" s="149"/>
    </row>
    <row r="97" spans="1:78" ht="1.5" customHeight="1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41" t="s">
        <v>46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</row>
    <row r="99" spans="1:78" ht="15.75" customHeight="1" x14ac:dyDescent="0.2">
      <c r="A99" s="148" t="s">
        <v>109</v>
      </c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  <c r="BI99" s="149"/>
      <c r="BJ99" s="149"/>
      <c r="BK99" s="149"/>
      <c r="BL99" s="149"/>
    </row>
    <row r="100" spans="1:78" ht="0.75" customHeight="1" x14ac:dyDescent="0.2">
      <c r="A100" s="17"/>
      <c r="B100" s="17"/>
      <c r="C100" s="17"/>
      <c r="D100" s="17"/>
      <c r="E100" s="17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78" ht="12" customHeight="1" x14ac:dyDescent="0.2">
      <c r="A101" s="30" t="s">
        <v>77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68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s="30" customFormat="1" ht="12" customHeight="1" x14ac:dyDescent="0.2">
      <c r="A103" s="30" t="s">
        <v>69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</row>
    <row r="104" spans="1:78" ht="15.95" customHeight="1" x14ac:dyDescent="0.25">
      <c r="A104" s="29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19.5" customHeight="1" x14ac:dyDescent="0.25">
      <c r="A105" s="152" t="s">
        <v>112</v>
      </c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3" t="s">
        <v>114</v>
      </c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</row>
    <row r="106" spans="1:78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  <row r="109" spans="1:78" ht="31.5" customHeight="1" x14ac:dyDescent="0.25">
      <c r="A109" s="152" t="s">
        <v>113</v>
      </c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3"/>
      <c r="AO109" s="3"/>
      <c r="AP109" s="153" t="s">
        <v>115</v>
      </c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</row>
    <row r="110" spans="1:78" x14ac:dyDescent="0.2">
      <c r="W110" s="89" t="s">
        <v>8</v>
      </c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4"/>
      <c r="AO110" s="4"/>
      <c r="AP110" s="89" t="s">
        <v>73</v>
      </c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</row>
  </sheetData>
  <mergeCells count="394">
    <mergeCell ref="A93:B93"/>
    <mergeCell ref="C93:I93"/>
    <mergeCell ref="J93:N93"/>
    <mergeCell ref="O93:BQ93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4:B84"/>
    <mergeCell ref="C84:I84"/>
    <mergeCell ref="J84:N84"/>
    <mergeCell ref="O84:BQ84"/>
    <mergeCell ref="BM76:BQ76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8:BL98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5:BH105"/>
    <mergeCell ref="AN65:BB65"/>
    <mergeCell ref="A62:BQ62"/>
    <mergeCell ref="C67:I67"/>
    <mergeCell ref="J82:N82"/>
    <mergeCell ref="A81:B81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81:I81"/>
    <mergeCell ref="J81:N81"/>
    <mergeCell ref="C68:I68"/>
    <mergeCell ref="J68:N68"/>
    <mergeCell ref="O68:X68"/>
    <mergeCell ref="C69:I69"/>
    <mergeCell ref="J69:N69"/>
    <mergeCell ref="O82:BQ82"/>
    <mergeCell ref="AP110:BH110"/>
    <mergeCell ref="A109:V109"/>
    <mergeCell ref="W109:AM109"/>
    <mergeCell ref="AP109:BH109"/>
    <mergeCell ref="W110:AM110"/>
    <mergeCell ref="AP106:BH106"/>
    <mergeCell ref="A99:BL99"/>
    <mergeCell ref="C82:I82"/>
    <mergeCell ref="W106:AM106"/>
    <mergeCell ref="A105:V105"/>
    <mergeCell ref="W105:AM105"/>
    <mergeCell ref="A69:B69"/>
    <mergeCell ref="AD69:AH69"/>
    <mergeCell ref="A78:BQ78"/>
    <mergeCell ref="A80:B80"/>
    <mergeCell ref="C80:I80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80:N80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5:BL95"/>
    <mergeCell ref="A96:BL96"/>
    <mergeCell ref="O80:BQ80"/>
    <mergeCell ref="O81:BQ81"/>
    <mergeCell ref="O83:BQ83"/>
    <mergeCell ref="A83:B83"/>
    <mergeCell ref="C83:I83"/>
    <mergeCell ref="J83:N83"/>
    <mergeCell ref="A82:B82"/>
  </mergeCells>
  <phoneticPr fontId="0" type="noConversion"/>
  <conditionalFormatting sqref="C79 C97 C69 C83">
    <cfRule type="cellIs" dxfId="40" priority="41" stopIfTrue="1" operator="equal">
      <formula>$C68</formula>
    </cfRule>
  </conditionalFormatting>
  <conditionalFormatting sqref="A69:B69 A79:B79 A83:B83 A97:B97 A59:B59 A77:B77 A94:B94">
    <cfRule type="cellIs" dxfId="39" priority="42" stopIfTrue="1" operator="equal">
      <formula>0</formula>
    </cfRule>
  </conditionalFormatting>
  <conditionalFormatting sqref="A60:B60">
    <cfRule type="cellIs" dxfId="38" priority="40" stopIfTrue="1" operator="equal">
      <formula>0</formula>
    </cfRule>
  </conditionalFormatting>
  <conditionalFormatting sqref="C77">
    <cfRule type="cellIs" dxfId="37" priority="44" stopIfTrue="1" operator="equal">
      <formula>$C69</formula>
    </cfRule>
  </conditionalFormatting>
  <conditionalFormatting sqref="C70">
    <cfRule type="cellIs" dxfId="36" priority="37" stopIfTrue="1" operator="equal">
      <formula>$C69</formula>
    </cfRule>
  </conditionalFormatting>
  <conditionalFormatting sqref="A70:B70">
    <cfRule type="cellIs" dxfId="35" priority="38" stopIfTrue="1" operator="equal">
      <formula>0</formula>
    </cfRule>
  </conditionalFormatting>
  <conditionalFormatting sqref="C71">
    <cfRule type="cellIs" dxfId="34" priority="35" stopIfTrue="1" operator="equal">
      <formula>$C70</formula>
    </cfRule>
  </conditionalFormatting>
  <conditionalFormatting sqref="A71:B71">
    <cfRule type="cellIs" dxfId="33" priority="36" stopIfTrue="1" operator="equal">
      <formula>0</formula>
    </cfRule>
  </conditionalFormatting>
  <conditionalFormatting sqref="C72">
    <cfRule type="cellIs" dxfId="32" priority="33" stopIfTrue="1" operator="equal">
      <formula>$C71</formula>
    </cfRule>
  </conditionalFormatting>
  <conditionalFormatting sqref="A72:B72">
    <cfRule type="cellIs" dxfId="31" priority="34" stopIfTrue="1" operator="equal">
      <formula>0</formula>
    </cfRule>
  </conditionalFormatting>
  <conditionalFormatting sqref="C73">
    <cfRule type="cellIs" dxfId="30" priority="31" stopIfTrue="1" operator="equal">
      <formula>$C72</formula>
    </cfRule>
  </conditionalFormatting>
  <conditionalFormatting sqref="A73:B73">
    <cfRule type="cellIs" dxfId="29" priority="32" stopIfTrue="1" operator="equal">
      <formula>0</formula>
    </cfRule>
  </conditionalFormatting>
  <conditionalFormatting sqref="C74">
    <cfRule type="cellIs" dxfId="28" priority="29" stopIfTrue="1" operator="equal">
      <formula>$C73</formula>
    </cfRule>
  </conditionalFormatting>
  <conditionalFormatting sqref="A74:B74">
    <cfRule type="cellIs" dxfId="27" priority="30" stopIfTrue="1" operator="equal">
      <formula>0</formula>
    </cfRule>
  </conditionalFormatting>
  <conditionalFormatting sqref="C75">
    <cfRule type="cellIs" dxfId="26" priority="27" stopIfTrue="1" operator="equal">
      <formula>$C74</formula>
    </cfRule>
  </conditionalFormatting>
  <conditionalFormatting sqref="A75:B75">
    <cfRule type="cellIs" dxfId="25" priority="28" stopIfTrue="1" operator="equal">
      <formula>0</formula>
    </cfRule>
  </conditionalFormatting>
  <conditionalFormatting sqref="C76">
    <cfRule type="cellIs" dxfId="24" priority="25" stopIfTrue="1" operator="equal">
      <formula>$C75</formula>
    </cfRule>
  </conditionalFormatting>
  <conditionalFormatting sqref="A76:B76">
    <cfRule type="cellIs" dxfId="23" priority="26" stopIfTrue="1" operator="equal">
      <formula>0</formula>
    </cfRule>
  </conditionalFormatting>
  <conditionalFormatting sqref="C94">
    <cfRule type="cellIs" dxfId="22" priority="46" stopIfTrue="1" operator="equal">
      <formula>$C83</formula>
    </cfRule>
  </conditionalFormatting>
  <conditionalFormatting sqref="C84">
    <cfRule type="cellIs" dxfId="21" priority="21" stopIfTrue="1" operator="equal">
      <formula>$C83</formula>
    </cfRule>
  </conditionalFormatting>
  <conditionalFormatting sqref="A84:B84">
    <cfRule type="cellIs" dxfId="20" priority="22" stopIfTrue="1" operator="equal">
      <formula>0</formula>
    </cfRule>
  </conditionalFormatting>
  <conditionalFormatting sqref="C85">
    <cfRule type="cellIs" dxfId="19" priority="19" stopIfTrue="1" operator="equal">
      <formula>$C84</formula>
    </cfRule>
  </conditionalFormatting>
  <conditionalFormatting sqref="A85:B85">
    <cfRule type="cellIs" dxfId="18" priority="20" stopIfTrue="1" operator="equal">
      <formula>0</formula>
    </cfRule>
  </conditionalFormatting>
  <conditionalFormatting sqref="C86">
    <cfRule type="cellIs" dxfId="17" priority="17" stopIfTrue="1" operator="equal">
      <formula>$C85</formula>
    </cfRule>
  </conditionalFormatting>
  <conditionalFormatting sqref="A86:B86">
    <cfRule type="cellIs" dxfId="16" priority="18" stopIfTrue="1" operator="equal">
      <formula>0</formula>
    </cfRule>
  </conditionalFormatting>
  <conditionalFormatting sqref="C87">
    <cfRule type="cellIs" dxfId="15" priority="15" stopIfTrue="1" operator="equal">
      <formula>$C86</formula>
    </cfRule>
  </conditionalFormatting>
  <conditionalFormatting sqref="A87:B87">
    <cfRule type="cellIs" dxfId="14" priority="16" stopIfTrue="1" operator="equal">
      <formula>0</formula>
    </cfRule>
  </conditionalFormatting>
  <conditionalFormatting sqref="C88">
    <cfRule type="cellIs" dxfId="13" priority="13" stopIfTrue="1" operator="equal">
      <formula>$C87</formula>
    </cfRule>
  </conditionalFormatting>
  <conditionalFormatting sqref="A88:B88">
    <cfRule type="cellIs" dxfId="12" priority="14" stopIfTrue="1" operator="equal">
      <formula>0</formula>
    </cfRule>
  </conditionalFormatting>
  <conditionalFormatting sqref="C89">
    <cfRule type="cellIs" dxfId="11" priority="11" stopIfTrue="1" operator="equal">
      <formula>$C88</formula>
    </cfRule>
  </conditionalFormatting>
  <conditionalFormatting sqref="A89:B89">
    <cfRule type="cellIs" dxfId="10" priority="12" stopIfTrue="1" operator="equal">
      <formula>0</formula>
    </cfRule>
  </conditionalFormatting>
  <conditionalFormatting sqref="C90">
    <cfRule type="cellIs" dxfId="9" priority="9" stopIfTrue="1" operator="equal">
      <formula>$C89</formula>
    </cfRule>
  </conditionalFormatting>
  <conditionalFormatting sqref="A90:B90">
    <cfRule type="cellIs" dxfId="8" priority="10" stopIfTrue="1" operator="equal">
      <formula>0</formula>
    </cfRule>
  </conditionalFormatting>
  <conditionalFormatting sqref="C91">
    <cfRule type="cellIs" dxfId="7" priority="7" stopIfTrue="1" operator="equal">
      <formula>$C90</formula>
    </cfRule>
  </conditionalFormatting>
  <conditionalFormatting sqref="A91:B91">
    <cfRule type="cellIs" dxfId="6" priority="8" stopIfTrue="1" operator="equal">
      <formula>0</formula>
    </cfRule>
  </conditionalFormatting>
  <conditionalFormatting sqref="C92">
    <cfRule type="cellIs" dxfId="5" priority="5" stopIfTrue="1" operator="equal">
      <formula>$C91</formula>
    </cfRule>
  </conditionalFormatting>
  <conditionalFormatting sqref="A92:B92">
    <cfRule type="cellIs" dxfId="4" priority="6" stopIfTrue="1" operator="equal">
      <formula>0</formula>
    </cfRule>
  </conditionalFormatting>
  <conditionalFormatting sqref="C93">
    <cfRule type="cellIs" dxfId="3" priority="3" stopIfTrue="1" operator="equal">
      <formula>$C92</formula>
    </cfRule>
  </conditionalFormatting>
  <conditionalFormatting sqref="A93:B93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2025-02-19T13:06:35Z</dcterms:modified>
</cp:coreProperties>
</file>